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aad\Downloads\"/>
    </mc:Choice>
  </mc:AlternateContent>
  <xr:revisionPtr revIDLastSave="0" documentId="13_ncr:1_{A2E3478C-BACF-4DE5-BE41-63434E8F5F68}" xr6:coauthVersionLast="47" xr6:coauthVersionMax="47" xr10:uidLastSave="{00000000-0000-0000-0000-000000000000}"/>
  <bookViews>
    <workbookView xWindow="-110" yWindow="-110" windowWidth="19420" windowHeight="10300" activeTab="1" xr2:uid="{250067A7-9430-4387-82C8-3CE0D6630564}"/>
  </bookViews>
  <sheets>
    <sheet name="Muestre preliminar" sheetId="2" r:id="rId1"/>
    <sheet name="Estudio de tiemp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" i="1" l="1"/>
  <c r="V8" i="1"/>
  <c r="V7" i="1"/>
  <c r="W14" i="1"/>
  <c r="V18" i="1"/>
  <c r="V17" i="1"/>
  <c r="J16" i="1"/>
  <c r="D16" i="1"/>
  <c r="F16" i="1"/>
  <c r="G10" i="1"/>
  <c r="G14" i="1"/>
  <c r="K10" i="1"/>
  <c r="K13" i="1"/>
  <c r="L16" i="1"/>
  <c r="M9" i="1"/>
  <c r="M10" i="1"/>
  <c r="N16" i="1"/>
  <c r="O11" i="1"/>
  <c r="Q14" i="1"/>
  <c r="S7" i="1"/>
  <c r="S15" i="1"/>
  <c r="S8" i="1"/>
  <c r="S14" i="1"/>
  <c r="S12" i="1"/>
  <c r="Q11" i="1"/>
  <c r="O15" i="1"/>
  <c r="I14" i="1"/>
  <c r="I13" i="1"/>
  <c r="G11" i="1"/>
  <c r="G12" i="1"/>
  <c r="E13" i="1"/>
  <c r="S10" i="1"/>
  <c r="Q9" i="1"/>
  <c r="O10" i="1"/>
  <c r="O9" i="1"/>
  <c r="M8" i="1"/>
  <c r="M12" i="1"/>
  <c r="M7" i="1"/>
  <c r="K14" i="1"/>
  <c r="K11" i="1"/>
  <c r="K9" i="1"/>
  <c r="K7" i="1"/>
  <c r="H16" i="1"/>
  <c r="I15" i="1"/>
  <c r="I11" i="1"/>
  <c r="I8" i="1"/>
  <c r="G8" i="1"/>
  <c r="G15" i="1"/>
  <c r="G13" i="1"/>
  <c r="E12" i="1"/>
  <c r="E11" i="1"/>
  <c r="G7" i="2"/>
  <c r="G6" i="2"/>
  <c r="E15" i="1"/>
  <c r="E9" i="1"/>
  <c r="S9" i="1"/>
  <c r="S11" i="1"/>
  <c r="S13" i="1"/>
  <c r="Q8" i="1"/>
  <c r="Q10" i="1"/>
  <c r="Q13" i="1"/>
  <c r="O12" i="1"/>
  <c r="O13" i="1"/>
  <c r="M11" i="1"/>
  <c r="M14" i="1"/>
  <c r="M15" i="1"/>
  <c r="K8" i="1"/>
  <c r="K12" i="1"/>
  <c r="I9" i="1"/>
  <c r="I10" i="1"/>
  <c r="E10" i="1" l="1"/>
  <c r="G9" i="1"/>
  <c r="R16" i="1"/>
  <c r="T9" i="1"/>
  <c r="P16" i="1"/>
  <c r="O7" i="1"/>
  <c r="G10" i="2"/>
  <c r="M13" i="1"/>
  <c r="T13" i="1" s="1"/>
  <c r="U13" i="1" s="1"/>
  <c r="G7" i="1"/>
  <c r="Q7" i="1"/>
  <c r="Q15" i="1"/>
  <c r="Q12" i="1"/>
  <c r="O14" i="1"/>
  <c r="O8" i="1"/>
  <c r="K15" i="1"/>
  <c r="I12" i="1"/>
  <c r="T12" i="1" s="1"/>
  <c r="U12" i="1" s="1"/>
  <c r="I7" i="1"/>
  <c r="T11" i="1"/>
  <c r="U11" i="1" s="1"/>
  <c r="T10" i="1"/>
  <c r="U10" i="1" s="1"/>
  <c r="E8" i="1"/>
  <c r="E7" i="1"/>
  <c r="E14" i="1"/>
  <c r="T14" i="1" s="1"/>
  <c r="U14" i="1" s="1"/>
  <c r="G9" i="2"/>
  <c r="U9" i="1"/>
  <c r="V14" i="1" l="1"/>
  <c r="V11" i="1"/>
  <c r="V9" i="1"/>
  <c r="T7" i="1"/>
  <c r="U7" i="1" s="1"/>
  <c r="V12" i="1"/>
  <c r="V13" i="1"/>
  <c r="V10" i="1"/>
  <c r="G12" i="2"/>
  <c r="T15" i="1"/>
  <c r="U15" i="1" s="1"/>
  <c r="T8" i="1"/>
  <c r="U8" i="1" s="1"/>
  <c r="V15" i="1" l="1"/>
  <c r="V16" i="1" l="1"/>
  <c r="W11" i="1" l="1"/>
  <c r="W12" i="1"/>
  <c r="W13" i="1"/>
  <c r="W10" i="1"/>
  <c r="W9" i="1"/>
  <c r="W8" i="1"/>
  <c r="W15" i="1"/>
</calcChain>
</file>

<file path=xl/sharedStrings.xml><?xml version="1.0" encoding="utf-8"?>
<sst xmlns="http://schemas.openxmlformats.org/spreadsheetml/2006/main" count="63" uniqueCount="46">
  <si>
    <t>Muestra</t>
  </si>
  <si>
    <t>n´:</t>
  </si>
  <si>
    <t>Día</t>
  </si>
  <si>
    <t>Número de solicitudes recibidas</t>
  </si>
  <si>
    <t>Martes</t>
  </si>
  <si>
    <t xml:space="preserve">Lunes </t>
  </si>
  <si>
    <t xml:space="preserve">Miercoles </t>
  </si>
  <si>
    <t xml:space="preserve">Jueves </t>
  </si>
  <si>
    <t xml:space="preserve">Viernes </t>
  </si>
  <si>
    <t xml:space="preserve"> Tiempo registrado (min)</t>
  </si>
  <si>
    <t>Ciclo 1</t>
  </si>
  <si>
    <t>Valoración</t>
  </si>
  <si>
    <t xml:space="preserve">Tiempo normalizado </t>
  </si>
  <si>
    <t>Ciclo 2</t>
  </si>
  <si>
    <t>Ciclo 3</t>
  </si>
  <si>
    <t>Ciclo 4</t>
  </si>
  <si>
    <t>Ciclo 5</t>
  </si>
  <si>
    <t>Ciclo 6</t>
  </si>
  <si>
    <t>Ciclo 7</t>
  </si>
  <si>
    <t>Ciclo 8</t>
  </si>
  <si>
    <t>Reprogramar sesión con espacio cercano en la agenda (si aplica)</t>
  </si>
  <si>
    <t>Total</t>
  </si>
  <si>
    <t>Tamaño muestra</t>
  </si>
  <si>
    <t>Suplementos</t>
  </si>
  <si>
    <t>Necesidades personales</t>
  </si>
  <si>
    <t>Proceso complejo o atención muy dividida</t>
  </si>
  <si>
    <t>Trabajo bastante monótono</t>
  </si>
  <si>
    <t>A</t>
  </si>
  <si>
    <t>B</t>
  </si>
  <si>
    <t>(A-B)</t>
  </si>
  <si>
    <t>(A+B)</t>
  </si>
  <si>
    <t>Tiempo observado (seg)</t>
  </si>
  <si>
    <t>Total (seg)</t>
  </si>
  <si>
    <t>Tiempo normal promedio (seg)</t>
  </si>
  <si>
    <t>Elemento</t>
  </si>
  <si>
    <t>Tiempo estándar (seg)</t>
  </si>
  <si>
    <t>Total (min)</t>
  </si>
  <si>
    <t>Total+Contingencia(%5)</t>
  </si>
  <si>
    <t>Revisar solicitud recibida</t>
  </si>
  <si>
    <t>Clasificar solicitud según el tipo y el nivel de urgencia</t>
  </si>
  <si>
    <t>Verificar disponibilidad en la agenda</t>
  </si>
  <si>
    <t>Asignar fecha y hora  de la sesión</t>
  </si>
  <si>
    <t>Ingresar los datos remitidos</t>
  </si>
  <si>
    <t>Enviar confirmación al remitente</t>
  </si>
  <si>
    <t>Actualizar lista de los participantes (si aplica)</t>
  </si>
  <si>
    <t>Revisar la solicitud para actualización de datos (si aplica)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</si>
</sst>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" fontId="5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9" fontId="0" fillId="0" borderId="0" xfId="0" applyNumberFormat="1"/>
    <xf numFmtId="9" fontId="0" fillId="0" borderId="1" xfId="0" applyNumberFormat="1" applyBorder="1"/>
    <xf numFmtId="2" fontId="7" fillId="0" borderId="1" xfId="0" applyNumberFormat="1" applyFont="1" applyBorder="1"/>
    <xf numFmtId="9" fontId="7" fillId="0" borderId="1" xfId="1" applyFont="1" applyBorder="1" applyAlignment="1">
      <alignment horizontal="center"/>
    </xf>
    <xf numFmtId="164" fontId="0" fillId="0" borderId="0" xfId="1" applyNumberFormat="1" applyFont="1"/>
    <xf numFmtId="0" fontId="0" fillId="5" borderId="1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8" xfId="0" applyFill="1" applyBorder="1" applyAlignment="1">
      <alignment horizontal="center"/>
    </xf>
    <xf numFmtId="0" fontId="7" fillId="0" borderId="6" xfId="0" applyFont="1" applyBorder="1"/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164" fontId="0" fillId="6" borderId="0" xfId="1" applyNumberFormat="1" applyFont="1" applyFill="1"/>
    <xf numFmtId="2" fontId="0" fillId="0" borderId="0" xfId="0" applyNumberFormat="1"/>
    <xf numFmtId="43" fontId="0" fillId="0" borderId="0" xfId="0" applyNumberFormat="1"/>
    <xf numFmtId="0" fontId="7" fillId="0" borderId="0" xfId="0" applyFont="1"/>
    <xf numFmtId="0" fontId="7" fillId="0" borderId="0" xfId="0" applyFont="1" applyAlignment="1">
      <alignment horizontal="left" vertical="center" wrapText="1"/>
    </xf>
    <xf numFmtId="2" fontId="7" fillId="0" borderId="1" xfId="0" applyNumberFormat="1" applyFont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43" fontId="0" fillId="0" borderId="1" xfId="2" applyFont="1" applyBorder="1" applyAlignment="1">
      <alignment vertical="center"/>
    </xf>
    <xf numFmtId="0" fontId="0" fillId="0" borderId="15" xfId="0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16" xfId="0" applyFont="1" applyBorder="1"/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/>
    <xf numFmtId="0" fontId="7" fillId="0" borderId="18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2" fontId="0" fillId="0" borderId="0" xfId="0" applyNumberForma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5" borderId="2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5D991-AD70-4C69-870F-535B6637B73B}">
  <dimension ref="C2:O15"/>
  <sheetViews>
    <sheetView topLeftCell="B1" workbookViewId="0">
      <selection activeCell="D11" sqref="D11"/>
    </sheetView>
  </sheetViews>
  <sheetFormatPr baseColWidth="10" defaultRowHeight="14.5" x14ac:dyDescent="0.35"/>
  <cols>
    <col min="4" max="4" width="21" customWidth="1"/>
    <col min="8" max="8" width="10.90625" style="41"/>
  </cols>
  <sheetData>
    <row r="2" spans="3:15" x14ac:dyDescent="0.35">
      <c r="C2" s="2" t="s">
        <v>1</v>
      </c>
      <c r="D2" s="1">
        <v>10</v>
      </c>
    </row>
    <row r="4" spans="3:15" ht="30" x14ac:dyDescent="0.35">
      <c r="C4" s="10" t="s">
        <v>0</v>
      </c>
      <c r="D4" s="11" t="s">
        <v>9</v>
      </c>
      <c r="J4" s="5" t="s">
        <v>2</v>
      </c>
      <c r="K4" s="8" t="s">
        <v>5</v>
      </c>
      <c r="L4" s="8" t="s">
        <v>4</v>
      </c>
      <c r="M4" s="8" t="s">
        <v>6</v>
      </c>
      <c r="N4" s="8" t="s">
        <v>7</v>
      </c>
      <c r="O4" s="8" t="s">
        <v>8</v>
      </c>
    </row>
    <row r="5" spans="3:15" ht="15.5" customHeight="1" x14ac:dyDescent="0.35">
      <c r="C5" s="12">
        <v>1</v>
      </c>
      <c r="D5" s="12">
        <v>12.02</v>
      </c>
      <c r="J5" s="51" t="s">
        <v>3</v>
      </c>
      <c r="K5" s="7">
        <v>45544</v>
      </c>
      <c r="L5" s="7">
        <v>45545</v>
      </c>
      <c r="M5" s="7">
        <v>45546</v>
      </c>
      <c r="N5" s="7">
        <v>45547</v>
      </c>
      <c r="O5" s="7">
        <v>45548</v>
      </c>
    </row>
    <row r="6" spans="3:15" ht="15.5" x14ac:dyDescent="0.35">
      <c r="C6" s="13">
        <v>2</v>
      </c>
      <c r="D6" s="13">
        <v>10.51</v>
      </c>
      <c r="F6" s="20" t="s">
        <v>27</v>
      </c>
      <c r="G6" s="1">
        <f>MAX(D5:D14)</f>
        <v>12.02</v>
      </c>
      <c r="J6" s="51"/>
      <c r="K6" s="4">
        <v>10</v>
      </c>
      <c r="L6" s="4">
        <v>8</v>
      </c>
      <c r="M6" s="4">
        <v>11</v>
      </c>
      <c r="N6" s="4">
        <v>6</v>
      </c>
      <c r="O6" s="4">
        <v>9</v>
      </c>
    </row>
    <row r="7" spans="3:15" ht="15.5" x14ac:dyDescent="0.35">
      <c r="C7" s="13">
        <v>3</v>
      </c>
      <c r="D7" s="13">
        <v>9.61</v>
      </c>
      <c r="F7" s="20" t="s">
        <v>28</v>
      </c>
      <c r="G7" s="1">
        <f>MIN(D5:D14)</f>
        <v>9.5500000000000007</v>
      </c>
      <c r="J7" s="51"/>
      <c r="K7" s="7">
        <v>45551</v>
      </c>
      <c r="L7" s="7">
        <v>45552</v>
      </c>
      <c r="M7" s="7">
        <v>45553</v>
      </c>
      <c r="N7" s="7">
        <v>45554</v>
      </c>
      <c r="O7" s="7">
        <v>45555</v>
      </c>
    </row>
    <row r="8" spans="3:15" ht="15.5" x14ac:dyDescent="0.35">
      <c r="C8" s="13">
        <v>4</v>
      </c>
      <c r="D8" s="13">
        <v>10.220000000000001</v>
      </c>
      <c r="J8" s="52"/>
      <c r="K8" s="4">
        <v>7</v>
      </c>
      <c r="L8" s="4">
        <v>10</v>
      </c>
      <c r="M8" s="4">
        <v>10</v>
      </c>
      <c r="N8" s="4">
        <v>9</v>
      </c>
      <c r="O8" s="4">
        <v>6</v>
      </c>
    </row>
    <row r="9" spans="3:15" ht="15.5" x14ac:dyDescent="0.35">
      <c r="C9" s="13">
        <v>5</v>
      </c>
      <c r="D9" s="13">
        <v>9.75</v>
      </c>
      <c r="F9" s="20" t="s">
        <v>29</v>
      </c>
      <c r="G9" s="3">
        <f>G6-G7</f>
        <v>2.4699999999999989</v>
      </c>
    </row>
    <row r="10" spans="3:15" ht="15.5" x14ac:dyDescent="0.35">
      <c r="C10" s="13">
        <v>6</v>
      </c>
      <c r="D10" s="13">
        <v>10.46</v>
      </c>
      <c r="F10" s="20" t="s">
        <v>30</v>
      </c>
      <c r="G10" s="3">
        <f>G6+G7</f>
        <v>21.57</v>
      </c>
    </row>
    <row r="11" spans="3:15" ht="15.5" x14ac:dyDescent="0.35">
      <c r="C11" s="13">
        <v>7</v>
      </c>
      <c r="D11" s="13">
        <v>10.09</v>
      </c>
    </row>
    <row r="12" spans="3:15" ht="15.5" x14ac:dyDescent="0.35">
      <c r="C12" s="13">
        <v>8</v>
      </c>
      <c r="D12" s="13">
        <v>10.28</v>
      </c>
      <c r="F12" s="22" t="s">
        <v>29</v>
      </c>
      <c r="G12" s="50">
        <f>G9/G10</f>
        <v>0.11451089476124242</v>
      </c>
    </row>
    <row r="13" spans="3:15" ht="15.5" x14ac:dyDescent="0.35">
      <c r="C13" s="13">
        <v>9</v>
      </c>
      <c r="D13" s="13">
        <v>9.5500000000000007</v>
      </c>
      <c r="F13" s="21" t="s">
        <v>30</v>
      </c>
      <c r="G13" s="50"/>
    </row>
    <row r="14" spans="3:15" ht="15.5" x14ac:dyDescent="0.35">
      <c r="C14" s="14">
        <v>10</v>
      </c>
      <c r="D14" s="14">
        <v>11.27</v>
      </c>
    </row>
    <row r="15" spans="3:15" x14ac:dyDescent="0.35">
      <c r="C15" s="6"/>
      <c r="D15" s="6"/>
    </row>
  </sheetData>
  <mergeCells count="2">
    <mergeCell ref="G12:G13"/>
    <mergeCell ref="J5:J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7EA3-98CF-4EFD-A6F2-2CDDDAD94F61}">
  <dimension ref="B2:AE28"/>
  <sheetViews>
    <sheetView tabSelected="1" topLeftCell="I6" zoomScale="86" zoomScaleNormal="86" workbookViewId="0">
      <selection activeCell="B14" sqref="B14:C14"/>
    </sheetView>
  </sheetViews>
  <sheetFormatPr baseColWidth="10" defaultRowHeight="14.5" x14ac:dyDescent="0.35"/>
  <cols>
    <col min="3" max="3" width="17.7265625" customWidth="1"/>
    <col min="4" max="4" width="13.54296875" customWidth="1"/>
    <col min="5" max="5" width="12" customWidth="1"/>
    <col min="7" max="7" width="12" customWidth="1"/>
    <col min="9" max="9" width="12.1796875" customWidth="1"/>
    <col min="11" max="11" width="11.7265625" customWidth="1"/>
    <col min="13" max="13" width="12.1796875" customWidth="1"/>
    <col min="14" max="14" width="10.90625" style="3"/>
    <col min="15" max="15" width="12" customWidth="1"/>
    <col min="17" max="17" width="11.90625" customWidth="1"/>
    <col min="19" max="19" width="11.7265625" customWidth="1"/>
    <col min="21" max="21" width="27.54296875" customWidth="1"/>
  </cols>
  <sheetData>
    <row r="2" spans="2:24" ht="15.5" x14ac:dyDescent="0.35">
      <c r="B2" s="59" t="s">
        <v>11</v>
      </c>
      <c r="C2" s="59"/>
      <c r="D2" s="16">
        <v>1</v>
      </c>
    </row>
    <row r="3" spans="2:24" ht="15.5" x14ac:dyDescent="0.35">
      <c r="B3" s="59" t="s">
        <v>22</v>
      </c>
      <c r="C3" s="59"/>
      <c r="D3" s="3">
        <v>8</v>
      </c>
    </row>
    <row r="4" spans="2:24" ht="15" thickBot="1" x14ac:dyDescent="0.4"/>
    <row r="5" spans="2:24" ht="15.5" x14ac:dyDescent="0.35">
      <c r="B5" s="66" t="s">
        <v>34</v>
      </c>
      <c r="C5" s="67"/>
      <c r="D5" s="53" t="s">
        <v>10</v>
      </c>
      <c r="E5" s="54"/>
      <c r="F5" s="53" t="s">
        <v>13</v>
      </c>
      <c r="G5" s="54"/>
      <c r="H5" s="53" t="s">
        <v>14</v>
      </c>
      <c r="I5" s="54"/>
      <c r="J5" s="53" t="s">
        <v>15</v>
      </c>
      <c r="K5" s="54"/>
      <c r="L5" s="53" t="s">
        <v>16</v>
      </c>
      <c r="M5" s="54"/>
      <c r="N5" s="53" t="s">
        <v>17</v>
      </c>
      <c r="O5" s="54"/>
      <c r="P5" s="53" t="s">
        <v>18</v>
      </c>
      <c r="Q5" s="54"/>
      <c r="R5" s="53" t="s">
        <v>19</v>
      </c>
      <c r="S5" s="54"/>
    </row>
    <row r="6" spans="2:24" ht="46.5" x14ac:dyDescent="0.35">
      <c r="B6" s="66"/>
      <c r="C6" s="67"/>
      <c r="D6" s="24" t="s">
        <v>31</v>
      </c>
      <c r="E6" s="25" t="s">
        <v>12</v>
      </c>
      <c r="F6" s="24" t="s">
        <v>31</v>
      </c>
      <c r="G6" s="25" t="s">
        <v>12</v>
      </c>
      <c r="H6" s="24" t="s">
        <v>31</v>
      </c>
      <c r="I6" s="25" t="s">
        <v>12</v>
      </c>
      <c r="J6" s="24" t="s">
        <v>31</v>
      </c>
      <c r="K6" s="25" t="s">
        <v>12</v>
      </c>
      <c r="L6" s="24" t="s">
        <v>31</v>
      </c>
      <c r="M6" s="42" t="s">
        <v>12</v>
      </c>
      <c r="N6" s="48" t="s">
        <v>31</v>
      </c>
      <c r="O6" s="45" t="s">
        <v>12</v>
      </c>
      <c r="P6" s="24" t="s">
        <v>31</v>
      </c>
      <c r="Q6" s="25" t="s">
        <v>12</v>
      </c>
      <c r="R6" s="24" t="s">
        <v>31</v>
      </c>
      <c r="S6" s="25" t="s">
        <v>12</v>
      </c>
      <c r="T6" s="37" t="s">
        <v>32</v>
      </c>
      <c r="U6" s="38" t="s">
        <v>33</v>
      </c>
      <c r="V6" s="38" t="s">
        <v>35</v>
      </c>
    </row>
    <row r="7" spans="2:24" ht="28" customHeight="1" x14ac:dyDescent="0.35">
      <c r="B7" s="61" t="s">
        <v>38</v>
      </c>
      <c r="C7" s="62"/>
      <c r="D7" s="26">
        <v>72.599999999999994</v>
      </c>
      <c r="E7" s="27">
        <f>D7*$D$2</f>
        <v>72.599999999999994</v>
      </c>
      <c r="F7" s="26">
        <v>79.800000000000011</v>
      </c>
      <c r="G7" s="27">
        <f>F7*$D$2</f>
        <v>79.800000000000011</v>
      </c>
      <c r="H7" s="26">
        <v>67.2</v>
      </c>
      <c r="I7" s="27">
        <f>H7*$D$2</f>
        <v>67.2</v>
      </c>
      <c r="J7" s="26">
        <v>80.400000000000006</v>
      </c>
      <c r="K7" s="27">
        <f>J7*$D$2</f>
        <v>80.400000000000006</v>
      </c>
      <c r="L7" s="26">
        <v>82.2</v>
      </c>
      <c r="M7" s="43">
        <f>L7*$D$2</f>
        <v>82.2</v>
      </c>
      <c r="N7" s="49">
        <v>52.2</v>
      </c>
      <c r="O7" s="46">
        <f>N7*$D$2</f>
        <v>52.2</v>
      </c>
      <c r="P7" s="26">
        <v>58.199999999999996</v>
      </c>
      <c r="Q7" s="27">
        <f>P7*$D$2</f>
        <v>58.199999999999996</v>
      </c>
      <c r="R7" s="26">
        <v>77.400000000000006</v>
      </c>
      <c r="S7" s="27">
        <f>R7*$D$2</f>
        <v>77.400000000000006</v>
      </c>
      <c r="T7" s="23">
        <f>E7+G7+I7+K7+M7+O7+Q7+S7</f>
        <v>570</v>
      </c>
      <c r="U7" s="17">
        <f>T7/$D$3</f>
        <v>71.25</v>
      </c>
      <c r="V7" s="17">
        <f>U7*(1+$D$22)</f>
        <v>79.800000000000011</v>
      </c>
      <c r="W7" s="30">
        <f>V7/$V$16</f>
        <v>0.11933174224343676</v>
      </c>
    </row>
    <row r="8" spans="2:24" ht="31" customHeight="1" x14ac:dyDescent="0.35">
      <c r="B8" s="61" t="s">
        <v>39</v>
      </c>
      <c r="C8" s="62"/>
      <c r="D8" s="26">
        <v>68.399999999999991</v>
      </c>
      <c r="E8" s="27">
        <f t="shared" ref="E8:E15" si="0">D8*$D$2</f>
        <v>68.399999999999991</v>
      </c>
      <c r="F8" s="26">
        <v>53.4</v>
      </c>
      <c r="G8" s="27">
        <f t="shared" ref="G8:G15" si="1">F8*$D$2</f>
        <v>53.4</v>
      </c>
      <c r="H8" s="26">
        <v>52.8</v>
      </c>
      <c r="I8" s="27">
        <f t="shared" ref="I8:I15" si="2">H8*$D$2</f>
        <v>52.8</v>
      </c>
      <c r="J8" s="26">
        <v>46.2</v>
      </c>
      <c r="K8" s="27">
        <f t="shared" ref="K8:K15" si="3">J8*$D$2</f>
        <v>46.2</v>
      </c>
      <c r="L8" s="26">
        <v>63.6</v>
      </c>
      <c r="M8" s="43">
        <f t="shared" ref="M8:M15" si="4">L8*$D$2</f>
        <v>63.6</v>
      </c>
      <c r="N8" s="49">
        <v>32.400000000000006</v>
      </c>
      <c r="O8" s="46">
        <f t="shared" ref="O8:O15" si="5">N8*$D$2</f>
        <v>32.400000000000006</v>
      </c>
      <c r="P8" s="26">
        <v>30.6</v>
      </c>
      <c r="Q8" s="27">
        <f t="shared" ref="Q8:Q15" si="6">P8*$D$2</f>
        <v>30.6</v>
      </c>
      <c r="R8" s="26">
        <v>50.4</v>
      </c>
      <c r="S8" s="27">
        <f>R8*$D$2</f>
        <v>50.4</v>
      </c>
      <c r="T8" s="23">
        <f t="shared" ref="T8:T15" si="7">E8+G8+I8+K8+M8+O8+Q8+S8</f>
        <v>397.79999999999995</v>
      </c>
      <c r="U8" s="17">
        <f t="shared" ref="U8:U15" si="8">T8/$D$3</f>
        <v>49.724999999999994</v>
      </c>
      <c r="V8" s="17">
        <f>U8*(1+$D$22)</f>
        <v>55.692</v>
      </c>
      <c r="W8" s="19">
        <f t="shared" ref="W8:W15" si="9">V8/$V$16</f>
        <v>8.3280994849893222E-2</v>
      </c>
    </row>
    <row r="9" spans="2:24" ht="30.5" customHeight="1" x14ac:dyDescent="0.35">
      <c r="B9" s="61" t="s">
        <v>40</v>
      </c>
      <c r="C9" s="62"/>
      <c r="D9" s="26">
        <v>210.6</v>
      </c>
      <c r="E9" s="27">
        <f t="shared" si="0"/>
        <v>210.6</v>
      </c>
      <c r="F9" s="26">
        <v>193.20000000000002</v>
      </c>
      <c r="G9" s="27">
        <f t="shared" si="1"/>
        <v>193.20000000000002</v>
      </c>
      <c r="H9" s="26">
        <v>172.20000000000002</v>
      </c>
      <c r="I9" s="27">
        <f t="shared" si="2"/>
        <v>172.20000000000002</v>
      </c>
      <c r="J9" s="26">
        <v>160.80000000000001</v>
      </c>
      <c r="K9" s="27">
        <f t="shared" si="3"/>
        <v>160.80000000000001</v>
      </c>
      <c r="L9" s="26">
        <v>190.2</v>
      </c>
      <c r="M9" s="43">
        <f t="shared" si="4"/>
        <v>190.2</v>
      </c>
      <c r="N9" s="49">
        <v>147.6</v>
      </c>
      <c r="O9" s="46">
        <f t="shared" si="5"/>
        <v>147.6</v>
      </c>
      <c r="P9" s="26">
        <v>169.8</v>
      </c>
      <c r="Q9" s="27">
        <f t="shared" si="6"/>
        <v>169.8</v>
      </c>
      <c r="R9" s="26">
        <v>154.19999999999999</v>
      </c>
      <c r="S9" s="27">
        <f t="shared" ref="S9:S15" si="10">R9*$D$2</f>
        <v>154.19999999999999</v>
      </c>
      <c r="T9" s="23">
        <f>E9+G9+I9+K9+M9+O9+Q9+S9</f>
        <v>1398.6</v>
      </c>
      <c r="U9" s="17">
        <f t="shared" si="8"/>
        <v>174.82499999999999</v>
      </c>
      <c r="V9" s="17">
        <f t="shared" ref="V9:V15" si="11">U9*(1+$D$22)</f>
        <v>195.804</v>
      </c>
      <c r="W9" s="30">
        <f t="shared" si="9"/>
        <v>0.29280241175731692</v>
      </c>
    </row>
    <row r="10" spans="2:24" ht="48" customHeight="1" x14ac:dyDescent="0.35">
      <c r="B10" s="61" t="s">
        <v>20</v>
      </c>
      <c r="C10" s="62"/>
      <c r="D10" s="26">
        <v>145.19999999999999</v>
      </c>
      <c r="E10" s="27">
        <f t="shared" si="0"/>
        <v>145.19999999999999</v>
      </c>
      <c r="F10" s="26">
        <v>138.6</v>
      </c>
      <c r="G10" s="27">
        <f t="shared" si="1"/>
        <v>138.6</v>
      </c>
      <c r="H10" s="26">
        <v>0</v>
      </c>
      <c r="I10" s="27">
        <f t="shared" si="2"/>
        <v>0</v>
      </c>
      <c r="J10" s="26">
        <v>139.80000000000001</v>
      </c>
      <c r="K10" s="27">
        <f t="shared" si="3"/>
        <v>139.80000000000001</v>
      </c>
      <c r="L10" s="26">
        <v>157.79999999999998</v>
      </c>
      <c r="M10" s="43">
        <f t="shared" si="4"/>
        <v>157.79999999999998</v>
      </c>
      <c r="N10" s="49">
        <v>144</v>
      </c>
      <c r="O10" s="46">
        <f t="shared" si="5"/>
        <v>144</v>
      </c>
      <c r="P10" s="26">
        <v>136.19999999999999</v>
      </c>
      <c r="Q10" s="27">
        <f t="shared" si="6"/>
        <v>136.19999999999999</v>
      </c>
      <c r="R10" s="26">
        <v>127.8</v>
      </c>
      <c r="S10" s="27">
        <f t="shared" si="10"/>
        <v>127.8</v>
      </c>
      <c r="T10" s="23">
        <f t="shared" si="7"/>
        <v>989.39999999999986</v>
      </c>
      <c r="U10" s="17">
        <f t="shared" si="8"/>
        <v>123.67499999999998</v>
      </c>
      <c r="V10" s="17">
        <f t="shared" si="11"/>
        <v>138.51599999999999</v>
      </c>
      <c r="W10" s="30">
        <f t="shared" si="9"/>
        <v>0.20713478206255492</v>
      </c>
      <c r="X10" s="15"/>
    </row>
    <row r="11" spans="2:24" ht="26.5" customHeight="1" x14ac:dyDescent="0.35">
      <c r="B11" s="61" t="s">
        <v>41</v>
      </c>
      <c r="C11" s="62"/>
      <c r="D11" s="26">
        <v>32.400000000000006</v>
      </c>
      <c r="E11" s="27">
        <f t="shared" si="0"/>
        <v>32.400000000000006</v>
      </c>
      <c r="F11" s="26">
        <v>25.8</v>
      </c>
      <c r="G11" s="27">
        <f t="shared" si="1"/>
        <v>25.8</v>
      </c>
      <c r="H11" s="26">
        <v>32.400000000000006</v>
      </c>
      <c r="I11" s="27">
        <f t="shared" si="2"/>
        <v>32.400000000000006</v>
      </c>
      <c r="J11" s="26">
        <v>31.8</v>
      </c>
      <c r="K11" s="27">
        <f t="shared" si="3"/>
        <v>31.8</v>
      </c>
      <c r="L11" s="26">
        <v>34.199999999999996</v>
      </c>
      <c r="M11" s="43">
        <f t="shared" si="4"/>
        <v>34.199999999999996</v>
      </c>
      <c r="N11" s="49">
        <v>34.199999999999996</v>
      </c>
      <c r="O11" s="46">
        <f t="shared" si="5"/>
        <v>34.199999999999996</v>
      </c>
      <c r="P11" s="26">
        <v>33.6</v>
      </c>
      <c r="Q11" s="27">
        <f t="shared" si="6"/>
        <v>33.6</v>
      </c>
      <c r="R11" s="26">
        <v>31.200000000000003</v>
      </c>
      <c r="S11" s="27">
        <f t="shared" si="10"/>
        <v>31.200000000000003</v>
      </c>
      <c r="T11" s="23">
        <f t="shared" si="7"/>
        <v>255.59999999999997</v>
      </c>
      <c r="U11" s="17">
        <f t="shared" si="8"/>
        <v>31.949999999999996</v>
      </c>
      <c r="V11" s="17">
        <f t="shared" si="11"/>
        <v>35.783999999999999</v>
      </c>
      <c r="W11" s="19">
        <f t="shared" si="9"/>
        <v>5.3510865469162158E-2</v>
      </c>
    </row>
    <row r="12" spans="2:24" ht="27" customHeight="1" x14ac:dyDescent="0.35">
      <c r="B12" s="61" t="s">
        <v>42</v>
      </c>
      <c r="C12" s="62"/>
      <c r="D12" s="26">
        <v>29.4</v>
      </c>
      <c r="E12" s="27">
        <f t="shared" si="0"/>
        <v>29.4</v>
      </c>
      <c r="F12" s="26">
        <v>24</v>
      </c>
      <c r="G12" s="27">
        <f t="shared" si="1"/>
        <v>24</v>
      </c>
      <c r="H12" s="26">
        <v>29.4</v>
      </c>
      <c r="I12" s="27">
        <f t="shared" si="2"/>
        <v>29.4</v>
      </c>
      <c r="J12" s="26">
        <v>22.2</v>
      </c>
      <c r="K12" s="27">
        <f t="shared" si="3"/>
        <v>22.2</v>
      </c>
      <c r="L12" s="26">
        <v>24.599999999999998</v>
      </c>
      <c r="M12" s="43">
        <f t="shared" si="4"/>
        <v>24.599999999999998</v>
      </c>
      <c r="N12" s="49">
        <v>29.4</v>
      </c>
      <c r="O12" s="46">
        <f t="shared" si="5"/>
        <v>29.4</v>
      </c>
      <c r="P12" s="26">
        <v>25.2</v>
      </c>
      <c r="Q12" s="27">
        <f t="shared" si="6"/>
        <v>25.2</v>
      </c>
      <c r="R12" s="26">
        <v>30.6</v>
      </c>
      <c r="S12" s="27">
        <f t="shared" si="10"/>
        <v>30.6</v>
      </c>
      <c r="T12" s="23">
        <f t="shared" si="7"/>
        <v>214.79999999999998</v>
      </c>
      <c r="U12" s="17">
        <f t="shared" si="8"/>
        <v>26.849999999999998</v>
      </c>
      <c r="V12" s="17">
        <f t="shared" si="11"/>
        <v>30.071999999999999</v>
      </c>
      <c r="W12" s="19">
        <f t="shared" si="9"/>
        <v>4.4969224971737214E-2</v>
      </c>
    </row>
    <row r="13" spans="2:24" ht="31" customHeight="1" x14ac:dyDescent="0.35">
      <c r="B13" s="61" t="s">
        <v>43</v>
      </c>
      <c r="C13" s="62"/>
      <c r="D13" s="26">
        <v>42</v>
      </c>
      <c r="E13" s="27">
        <f t="shared" si="0"/>
        <v>42</v>
      </c>
      <c r="F13" s="26">
        <v>33.6</v>
      </c>
      <c r="G13" s="27">
        <f t="shared" si="1"/>
        <v>33.6</v>
      </c>
      <c r="H13" s="26">
        <v>35.4</v>
      </c>
      <c r="I13" s="27">
        <f t="shared" si="2"/>
        <v>35.4</v>
      </c>
      <c r="J13" s="26">
        <v>42.599999999999994</v>
      </c>
      <c r="K13" s="27">
        <f t="shared" si="3"/>
        <v>42.599999999999994</v>
      </c>
      <c r="L13" s="26">
        <v>72</v>
      </c>
      <c r="M13" s="43">
        <f t="shared" si="4"/>
        <v>72</v>
      </c>
      <c r="N13" s="49">
        <v>37.200000000000003</v>
      </c>
      <c r="O13" s="46">
        <f t="shared" si="5"/>
        <v>37.200000000000003</v>
      </c>
      <c r="P13" s="26">
        <v>41.4</v>
      </c>
      <c r="Q13" s="27">
        <f t="shared" si="6"/>
        <v>41.4</v>
      </c>
      <c r="R13" s="26">
        <v>47.400000000000006</v>
      </c>
      <c r="S13" s="27">
        <f t="shared" si="10"/>
        <v>47.400000000000006</v>
      </c>
      <c r="T13" s="23">
        <f>E13+G13+I13+K13+M13+O13+Q13+S13</f>
        <v>351.6</v>
      </c>
      <c r="U13" s="17">
        <f t="shared" si="8"/>
        <v>43.95</v>
      </c>
      <c r="V13" s="17">
        <f t="shared" si="11"/>
        <v>49.224000000000011</v>
      </c>
      <c r="W13" s="19">
        <f t="shared" si="9"/>
        <v>7.3608843110162053E-2</v>
      </c>
    </row>
    <row r="14" spans="2:24" ht="45.5" customHeight="1" x14ac:dyDescent="0.35">
      <c r="B14" s="64" t="s">
        <v>45</v>
      </c>
      <c r="C14" s="65"/>
      <c r="D14" s="26">
        <v>34.199999999999996</v>
      </c>
      <c r="E14" s="27">
        <f t="shared" si="0"/>
        <v>34.199999999999996</v>
      </c>
      <c r="F14" s="26">
        <v>49.199999999999996</v>
      </c>
      <c r="G14" s="27">
        <f t="shared" si="1"/>
        <v>49.199999999999996</v>
      </c>
      <c r="H14" s="26">
        <v>48.6</v>
      </c>
      <c r="I14" s="27">
        <f t="shared" si="2"/>
        <v>48.6</v>
      </c>
      <c r="J14" s="26">
        <v>31.200000000000003</v>
      </c>
      <c r="K14" s="27">
        <f t="shared" si="3"/>
        <v>31.200000000000003</v>
      </c>
      <c r="L14" s="26">
        <v>0</v>
      </c>
      <c r="M14" s="43">
        <f t="shared" si="4"/>
        <v>0</v>
      </c>
      <c r="N14" s="49">
        <v>64.2</v>
      </c>
      <c r="O14" s="46">
        <f t="shared" si="5"/>
        <v>64.2</v>
      </c>
      <c r="P14" s="26">
        <v>54</v>
      </c>
      <c r="Q14" s="27">
        <f t="shared" si="6"/>
        <v>54</v>
      </c>
      <c r="R14" s="26">
        <v>52.8</v>
      </c>
      <c r="S14" s="27">
        <f t="shared" si="10"/>
        <v>52.8</v>
      </c>
      <c r="T14" s="23">
        <f t="shared" si="7"/>
        <v>334.2</v>
      </c>
      <c r="U14" s="17">
        <f t="shared" si="8"/>
        <v>41.774999999999999</v>
      </c>
      <c r="V14" s="17">
        <f>U14*(1+$D$22)</f>
        <v>46.788000000000004</v>
      </c>
      <c r="W14" s="19">
        <f>V14/$V$16</f>
        <v>6.9966084662730813E-2</v>
      </c>
      <c r="X14" s="31"/>
    </row>
    <row r="15" spans="2:24" ht="33" customHeight="1" thickBot="1" x14ac:dyDescent="0.4">
      <c r="B15" s="64" t="s">
        <v>44</v>
      </c>
      <c r="C15" s="65"/>
      <c r="D15" s="28">
        <v>46.800000000000004</v>
      </c>
      <c r="E15" s="29">
        <f t="shared" si="0"/>
        <v>46.800000000000004</v>
      </c>
      <c r="F15" s="28">
        <v>30.6</v>
      </c>
      <c r="G15" s="29">
        <f t="shared" si="1"/>
        <v>30.6</v>
      </c>
      <c r="H15" s="28">
        <v>34.799999999999997</v>
      </c>
      <c r="I15" s="29">
        <f t="shared" si="2"/>
        <v>34.799999999999997</v>
      </c>
      <c r="J15" s="28">
        <v>27</v>
      </c>
      <c r="K15" s="29">
        <f t="shared" si="3"/>
        <v>27</v>
      </c>
      <c r="L15" s="28">
        <v>0</v>
      </c>
      <c r="M15" s="44">
        <f t="shared" si="4"/>
        <v>0</v>
      </c>
      <c r="N15" s="49">
        <v>35.4</v>
      </c>
      <c r="O15" s="47">
        <f t="shared" si="5"/>
        <v>35.4</v>
      </c>
      <c r="P15" s="28">
        <v>46.2</v>
      </c>
      <c r="Q15" s="29">
        <f t="shared" si="6"/>
        <v>46.2</v>
      </c>
      <c r="R15" s="28">
        <v>43.8</v>
      </c>
      <c r="S15" s="29">
        <f t="shared" si="10"/>
        <v>43.8</v>
      </c>
      <c r="T15" s="23">
        <f t="shared" si="7"/>
        <v>264.60000000000002</v>
      </c>
      <c r="U15" s="17">
        <f t="shared" si="8"/>
        <v>33.075000000000003</v>
      </c>
      <c r="V15" s="17">
        <f t="shared" si="11"/>
        <v>37.044000000000004</v>
      </c>
      <c r="W15" s="19">
        <f t="shared" si="9"/>
        <v>5.5395050873005905E-2</v>
      </c>
      <c r="X15" s="32"/>
    </row>
    <row r="16" spans="2:24" ht="33" customHeight="1" x14ac:dyDescent="0.35">
      <c r="B16" s="34"/>
      <c r="D16">
        <f>SUM(D7:D15)</f>
        <v>681.6</v>
      </c>
      <c r="F16">
        <f>SUM(F7:F15)</f>
        <v>628.20000000000005</v>
      </c>
      <c r="H16">
        <f>SUM(H7:H15)</f>
        <v>472.8</v>
      </c>
      <c r="J16">
        <f>SUM(J7:J15)</f>
        <v>582.00000000000011</v>
      </c>
      <c r="L16">
        <f>SUM(L7:L15)</f>
        <v>624.6</v>
      </c>
      <c r="N16" s="3">
        <f>SUM(N7:N15)</f>
        <v>576.59999999999991</v>
      </c>
      <c r="P16">
        <f>SUM(P7:P15)</f>
        <v>595.20000000000005</v>
      </c>
      <c r="R16">
        <f>SUM(R7:R15)</f>
        <v>615.59999999999991</v>
      </c>
      <c r="U16" s="36" t="s">
        <v>32</v>
      </c>
      <c r="V16" s="35">
        <f>SUM(V7:V15)</f>
        <v>668.72400000000005</v>
      </c>
      <c r="X16" s="32"/>
    </row>
    <row r="17" spans="2:31" ht="54.5" customHeight="1" x14ac:dyDescent="0.35">
      <c r="U17" s="39" t="s">
        <v>37</v>
      </c>
      <c r="V17" s="40">
        <f>(SUM(V7:V15)/(1-0.05))</f>
        <v>703.92000000000007</v>
      </c>
      <c r="X17" s="32"/>
    </row>
    <row r="18" spans="2:31" ht="15.5" x14ac:dyDescent="0.35">
      <c r="B18" s="56" t="s">
        <v>23</v>
      </c>
      <c r="C18" s="57"/>
      <c r="D18" s="58"/>
      <c r="G18" s="3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U18" s="36" t="s">
        <v>36</v>
      </c>
      <c r="V18" s="35">
        <f>V17/60</f>
        <v>11.732000000000001</v>
      </c>
      <c r="W18" s="63"/>
      <c r="X18" s="63"/>
      <c r="Y18" s="63"/>
      <c r="Z18" s="63"/>
      <c r="AA18" s="63"/>
      <c r="AB18" s="63"/>
      <c r="AC18" s="63"/>
      <c r="AD18" s="63"/>
      <c r="AE18" s="63"/>
    </row>
    <row r="19" spans="2:31" ht="15.5" customHeight="1" x14ac:dyDescent="0.35">
      <c r="B19" s="60" t="s">
        <v>24</v>
      </c>
      <c r="C19" s="60"/>
      <c r="D19" s="9">
        <v>7</v>
      </c>
      <c r="F19" s="68"/>
      <c r="G19" s="68"/>
      <c r="V19" s="32"/>
    </row>
    <row r="20" spans="2:31" ht="15.5" customHeight="1" x14ac:dyDescent="0.35">
      <c r="B20" s="60" t="s">
        <v>26</v>
      </c>
      <c r="C20" s="60"/>
      <c r="D20" s="9">
        <v>1</v>
      </c>
      <c r="F20" s="68"/>
      <c r="G20" s="68"/>
    </row>
    <row r="21" spans="2:31" ht="31.5" customHeight="1" x14ac:dyDescent="0.35">
      <c r="B21" s="55" t="s">
        <v>25</v>
      </c>
      <c r="C21" s="55"/>
      <c r="D21" s="9">
        <v>4</v>
      </c>
      <c r="F21" s="68"/>
      <c r="G21" s="68"/>
    </row>
    <row r="22" spans="2:31" ht="15.5" customHeight="1" x14ac:dyDescent="0.35">
      <c r="B22" s="59" t="s">
        <v>21</v>
      </c>
      <c r="C22" s="59"/>
      <c r="D22" s="18">
        <v>0.12</v>
      </c>
      <c r="F22" s="68"/>
      <c r="G22" s="68"/>
    </row>
    <row r="23" spans="2:31" ht="15.5" customHeight="1" x14ac:dyDescent="0.35">
      <c r="F23" s="68"/>
      <c r="G23" s="68"/>
    </row>
    <row r="24" spans="2:31" ht="15.5" customHeight="1" x14ac:dyDescent="0.35">
      <c r="F24" s="68"/>
      <c r="G24" s="68"/>
    </row>
    <row r="25" spans="2:31" ht="15.5" customHeight="1" x14ac:dyDescent="0.35">
      <c r="F25" s="68"/>
      <c r="G25" s="68"/>
    </row>
    <row r="26" spans="2:31" ht="15.5" customHeight="1" x14ac:dyDescent="0.35">
      <c r="F26" s="69"/>
      <c r="G26" s="69"/>
    </row>
    <row r="27" spans="2:31" ht="15.5" customHeight="1" x14ac:dyDescent="0.35">
      <c r="F27" s="69"/>
      <c r="G27" s="69"/>
    </row>
    <row r="28" spans="2:31" x14ac:dyDescent="0.35">
      <c r="F28" s="63"/>
      <c r="G28" s="63"/>
      <c r="H28" s="63"/>
      <c r="I28" s="63"/>
    </row>
  </sheetData>
  <mergeCells count="43">
    <mergeCell ref="Q18:S18"/>
    <mergeCell ref="W18:Y18"/>
    <mergeCell ref="Z18:AB18"/>
    <mergeCell ref="AC18:AE18"/>
    <mergeCell ref="F28:G28"/>
    <mergeCell ref="H28:I28"/>
    <mergeCell ref="N18:P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P5:Q5"/>
    <mergeCell ref="R5:S5"/>
    <mergeCell ref="D5:E5"/>
    <mergeCell ref="B15:C15"/>
    <mergeCell ref="B7:C7"/>
    <mergeCell ref="B14:C14"/>
    <mergeCell ref="B5:C6"/>
    <mergeCell ref="B8:C8"/>
    <mergeCell ref="B10:C10"/>
    <mergeCell ref="B11:C11"/>
    <mergeCell ref="B13:C13"/>
    <mergeCell ref="B12:C12"/>
    <mergeCell ref="F5:G5"/>
    <mergeCell ref="H5:I5"/>
    <mergeCell ref="J5:K5"/>
    <mergeCell ref="L5:M5"/>
    <mergeCell ref="N5:O5"/>
    <mergeCell ref="B21:C21"/>
    <mergeCell ref="B18:D18"/>
    <mergeCell ref="B22:C22"/>
    <mergeCell ref="B2:C2"/>
    <mergeCell ref="B3:C3"/>
    <mergeCell ref="B19:C19"/>
    <mergeCell ref="B20:C20"/>
    <mergeCell ref="B9:C9"/>
    <mergeCell ref="H18:J18"/>
    <mergeCell ref="K18:M18"/>
  </mergeCells>
  <phoneticPr fontId="3" type="noConversion"/>
  <pageMargins left="0.7" right="0.7" top="0.75" bottom="0.75" header="0.3" footer="0.3"/>
  <pageSetup orientation="portrait" r:id="rId1"/>
  <ignoredErrors>
    <ignoredError sqref="M13 M11:M12 M14:M15 G7:G8 G11:G12 G9 G14:G15 G13 G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Muestre preliminar</vt:lpstr>
      <vt:lpstr>Estudio de tiempos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EDUARDO PEREZ GARCIA</dc:creator>
  <cp:lastModifiedBy>GABRIEL EDUARDO PEREZ GARCIA</cp:lastModifiedBy>
  <cp:lastPrinted>2025-02-20T01:51:22Z</cp:lastPrinted>
  <dcterms:created xsi:type="dcterms:W3CDTF">2025-02-05T03:42:35Z</dcterms:created>
  <dcterms:modified xsi:type="dcterms:W3CDTF">2025-03-18T14:49:34Z</dcterms:modified>
</cp:coreProperties>
</file>